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ManagingLogisticsFLows\7th edition\Instructors manual - 7th edition\Final IM\Chap 13 - Cases, Discussion Questions, Examples &amp; Exercises\Exercises\"/>
    </mc:Choice>
  </mc:AlternateContent>
  <bookViews>
    <workbookView xWindow="120" yWindow="120" windowWidth="15180" windowHeight="8840"/>
  </bookViews>
  <sheets>
    <sheet name="13.3" sheetId="1" r:id="rId1"/>
    <sheet name="FORMULAS" sheetId="2" r:id="rId2"/>
  </sheets>
  <definedNames>
    <definedName name="_xlnm.Print_Area" localSheetId="0">'13.3'!$1:$1048576</definedName>
    <definedName name="_xlnm.Print_Area" localSheetId="1">FORMULAS!$1:$1048576</definedName>
  </definedNames>
  <calcPr calcId="162913"/>
</workbook>
</file>

<file path=xl/calcChain.xml><?xml version="1.0" encoding="utf-8"?>
<calcChain xmlns="http://schemas.openxmlformats.org/spreadsheetml/2006/main">
  <c r="C33" i="2" l="1"/>
  <c r="C36" i="2" s="1"/>
  <c r="C27" i="2"/>
  <c r="C26" i="2"/>
  <c r="C30" i="2" s="1"/>
  <c r="C33" i="1"/>
  <c r="C27" i="1"/>
  <c r="C26" i="1"/>
  <c r="C36" i="1"/>
  <c r="C32" i="1" l="1"/>
  <c r="C34" i="1" s="1"/>
  <c r="C32" i="2"/>
  <c r="C34" i="2" s="1"/>
  <c r="C37" i="2"/>
  <c r="C37" i="1"/>
  <c r="C30" i="1"/>
</calcChain>
</file>

<file path=xl/sharedStrings.xml><?xml version="1.0" encoding="utf-8"?>
<sst xmlns="http://schemas.openxmlformats.org/spreadsheetml/2006/main" count="42" uniqueCount="24">
  <si>
    <t>Inputs</t>
  </si>
  <si>
    <t>Standard deviation</t>
  </si>
  <si>
    <t>Unit costs</t>
  </si>
  <si>
    <t>Sales price</t>
  </si>
  <si>
    <t>Inventory holding costs</t>
  </si>
  <si>
    <t>Cost of overstocking</t>
  </si>
  <si>
    <t>Cost of understocking</t>
  </si>
  <si>
    <t>Outputs</t>
  </si>
  <si>
    <t>Order quantity</t>
  </si>
  <si>
    <t>Reorder point</t>
  </si>
  <si>
    <t>Mean demand during lead time</t>
  </si>
  <si>
    <t>SD of demand during lead time</t>
  </si>
  <si>
    <t>Replenishment lead time in weeks</t>
  </si>
  <si>
    <t>Distribution of demand during lead time</t>
  </si>
  <si>
    <t>Cycle service level</t>
  </si>
  <si>
    <t>Optimal safety inventory</t>
  </si>
  <si>
    <t>Justifying cost of understocking</t>
  </si>
  <si>
    <t>Current safety inventory (tires)</t>
  </si>
  <si>
    <t>Exercise 13-3: Goodstone Tires</t>
  </si>
  <si>
    <t>Anticipated demand per week</t>
  </si>
  <si>
    <r>
      <t xml:space="preserve">Optimal </t>
    </r>
    <r>
      <rPr>
        <i/>
        <sz val="16"/>
        <rFont val="Arial"/>
        <family val="2"/>
      </rPr>
      <t>CSL</t>
    </r>
  </si>
  <si>
    <r>
      <t xml:space="preserve">Optimal </t>
    </r>
    <r>
      <rPr>
        <i/>
        <sz val="11"/>
        <rFont val="Arial"/>
        <family val="2"/>
      </rPr>
      <t>CSL</t>
    </r>
  </si>
  <si>
    <t>Cycle service level (CSL)</t>
  </si>
  <si>
    <r>
      <t xml:space="preserve">Cost of overstocking, </t>
    </r>
    <r>
      <rPr>
        <i/>
        <sz val="16"/>
        <rFont val="Arial"/>
        <family val="2"/>
      </rPr>
      <t>C</t>
    </r>
    <r>
      <rPr>
        <i/>
        <vertAlign val="subscript"/>
        <sz val="16"/>
        <rFont val="Arial"/>
        <family val="2"/>
      </rPr>
      <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</si>
</sst>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 #,##0.00_ ;_ * \-#,##0.00_ ;_ * &quot;-&quot;??_ ;_ @_ "/>
    <numFmt numFmtId="165" formatCode="General_)"/>
    <numFmt numFmtId="166" formatCode="0.0000"/>
    <numFmt numFmtId="167" formatCode="&quot;$&quot;#,##0"/>
  </numFmts>
  <fonts count="15" x14ac:knownFonts="1">
    <font>
      <sz val="11"/>
      <name val="Times New Roman"/>
      <family val="1"/>
    </font>
    <font>
      <sz val="10"/>
      <name val="Arial"/>
      <family val="2"/>
    </font>
    <font>
      <sz val="11"/>
      <name val="Arial"/>
      <family val="2"/>
    </font>
    <font>
      <b/>
      <i/>
      <u/>
      <sz val="11"/>
      <name val="Arial"/>
      <family val="2"/>
    </font>
    <font>
      <b/>
      <sz val="11"/>
      <name val="Arial"/>
      <family val="2"/>
    </font>
    <font>
      <b/>
      <u/>
      <sz val="12"/>
      <name val="Arial"/>
      <family val="2"/>
    </font>
    <font>
      <sz val="8"/>
      <name val="Times New Roman"/>
      <family val="1"/>
    </font>
    <font>
      <b/>
      <u/>
      <sz val="16"/>
      <name val="Arial"/>
      <family val="2"/>
    </font>
    <font>
      <sz val="16"/>
      <name val="Arial"/>
      <family val="2"/>
    </font>
    <font>
      <b/>
      <i/>
      <u/>
      <sz val="16"/>
      <name val="Arial"/>
      <family val="2"/>
    </font>
    <font>
      <b/>
      <sz val="16"/>
      <name val="Arial"/>
      <family val="2"/>
    </font>
    <font>
      <sz val="11"/>
      <name val="Times New Roman"/>
      <family val="1"/>
    </font>
    <font>
      <i/>
      <sz val="16"/>
      <name val="Arial"/>
      <family val="2"/>
    </font>
    <font>
      <i/>
      <sz val="11"/>
      <name val="Arial"/>
      <family val="2"/>
    </font>
    <font>
      <i/>
      <vertAlign val="subscript"/>
      <sz val="16"/>
      <name val="Arial"/>
      <family val="2"/>
    </font>
  </fonts>
  <fills count="4">
    <fill>
      <patternFill patternType="none"/>
    </fill>
    <fill>
      <patternFill patternType="gray125"/>
    </fill>
    <fill>
      <patternFill patternType="solid">
        <fgColor indexed="44"/>
        <bgColor indexed="64"/>
      </patternFill>
    </fill>
    <fill>
      <patternFill patternType="solid">
        <fgColor indexed="22"/>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165" fontId="0" fillId="0" borderId="0"/>
    <xf numFmtId="9" fontId="1" fillId="0" borderId="0" applyFont="0" applyFill="0" applyBorder="0" applyAlignment="0" applyProtection="0"/>
    <xf numFmtId="164" fontId="11" fillId="0" borderId="0" applyFont="0" applyFill="0" applyBorder="0" applyAlignment="0" applyProtection="0"/>
  </cellStyleXfs>
  <cellXfs count="73">
    <xf numFmtId="165" fontId="0" fillId="0" borderId="0" xfId="0"/>
    <xf numFmtId="165" fontId="2" fillId="0" borderId="0" xfId="0" applyFont="1"/>
    <xf numFmtId="165" fontId="2" fillId="0" borderId="0" xfId="0" applyFont="1" applyFill="1" applyBorder="1"/>
    <xf numFmtId="165" fontId="2" fillId="0" borderId="0" xfId="0" applyFont="1" applyFill="1"/>
    <xf numFmtId="165" fontId="4" fillId="0" borderId="0" xfId="0" applyFont="1" applyFill="1" applyBorder="1"/>
    <xf numFmtId="165" fontId="2" fillId="0" borderId="1" xfId="0" applyFont="1" applyFill="1" applyBorder="1"/>
    <xf numFmtId="165" fontId="2" fillId="0" borderId="2" xfId="0" applyFont="1" applyFill="1" applyBorder="1"/>
    <xf numFmtId="165" fontId="2" fillId="0" borderId="3" xfId="0" applyFont="1" applyFill="1" applyBorder="1"/>
    <xf numFmtId="165" fontId="5" fillId="0" borderId="0" xfId="0" applyFont="1"/>
    <xf numFmtId="165" fontId="2" fillId="0" borderId="0" xfId="0" applyFont="1" applyBorder="1"/>
    <xf numFmtId="166" fontId="3" fillId="0" borderId="0" xfId="0" applyNumberFormat="1" applyFont="1" applyAlignment="1">
      <alignment horizontal="center"/>
    </xf>
    <xf numFmtId="166" fontId="2" fillId="0" borderId="0" xfId="0" applyNumberFormat="1" applyFont="1" applyAlignment="1">
      <alignment horizontal="center"/>
    </xf>
    <xf numFmtId="166" fontId="2" fillId="0" borderId="0" xfId="0" applyNumberFormat="1" applyFont="1" applyFill="1" applyAlignment="1">
      <alignment horizontal="center"/>
    </xf>
    <xf numFmtId="165" fontId="4" fillId="0" borderId="0" xfId="0" applyFont="1"/>
    <xf numFmtId="165" fontId="2" fillId="0" borderId="1" xfId="0" applyFont="1" applyBorder="1"/>
    <xf numFmtId="165" fontId="2" fillId="0" borderId="2" xfId="0" applyFont="1" applyBorder="1"/>
    <xf numFmtId="165" fontId="2" fillId="0" borderId="3" xfId="0" applyFont="1" applyBorder="1"/>
    <xf numFmtId="165" fontId="2" fillId="0" borderId="6" xfId="0" applyFont="1" applyBorder="1"/>
    <xf numFmtId="165" fontId="2" fillId="0" borderId="7" xfId="0" applyFont="1" applyBorder="1"/>
    <xf numFmtId="166" fontId="2" fillId="3" borderId="8" xfId="0" applyNumberFormat="1" applyFont="1" applyFill="1" applyBorder="1" applyAlignment="1">
      <alignment horizontal="center"/>
    </xf>
    <xf numFmtId="167" fontId="2" fillId="3" borderId="4" xfId="0" applyNumberFormat="1" applyFont="1" applyFill="1" applyBorder="1" applyAlignment="1">
      <alignment horizontal="center"/>
    </xf>
    <xf numFmtId="165" fontId="4" fillId="0" borderId="0" xfId="0" applyFont="1" applyAlignment="1">
      <alignment horizontal="center"/>
    </xf>
    <xf numFmtId="165" fontId="2" fillId="0" borderId="0" xfId="0" applyFont="1" applyFill="1" applyBorder="1" applyAlignment="1">
      <alignment horizontal="right"/>
    </xf>
    <xf numFmtId="165" fontId="2" fillId="0" borderId="0" xfId="0" applyFont="1" applyBorder="1" applyAlignment="1">
      <alignment horizontal="right"/>
    </xf>
    <xf numFmtId="165" fontId="2" fillId="0" borderId="6" xfId="0" applyFont="1" applyFill="1" applyBorder="1"/>
    <xf numFmtId="165" fontId="2" fillId="0" borderId="7" xfId="0" applyFont="1" applyFill="1" applyBorder="1"/>
    <xf numFmtId="3" fontId="2" fillId="0" borderId="8" xfId="0" applyNumberFormat="1" applyFont="1" applyFill="1" applyBorder="1" applyAlignment="1">
      <alignment horizontal="center"/>
    </xf>
    <xf numFmtId="3" fontId="2" fillId="0" borderId="5" xfId="0" applyNumberFormat="1" applyFont="1" applyFill="1" applyBorder="1" applyAlignment="1">
      <alignment horizontal="center"/>
    </xf>
    <xf numFmtId="165" fontId="2" fillId="0" borderId="9" xfId="0" applyFont="1" applyBorder="1"/>
    <xf numFmtId="165" fontId="2" fillId="0" borderId="10" xfId="0" applyFont="1" applyBorder="1"/>
    <xf numFmtId="166" fontId="2" fillId="3" borderId="11" xfId="0" applyNumberFormat="1" applyFont="1" applyFill="1" applyBorder="1" applyAlignment="1">
      <alignment horizontal="center"/>
    </xf>
    <xf numFmtId="3" fontId="2" fillId="3" borderId="11" xfId="0" applyNumberFormat="1" applyFont="1" applyFill="1" applyBorder="1" applyAlignment="1">
      <alignment horizontal="center"/>
    </xf>
    <xf numFmtId="167" fontId="2" fillId="3" borderId="5" xfId="0" applyNumberFormat="1" applyFont="1" applyFill="1" applyBorder="1" applyAlignment="1">
      <alignment horizontal="center"/>
    </xf>
    <xf numFmtId="165" fontId="7" fillId="0" borderId="0" xfId="0" applyFont="1"/>
    <xf numFmtId="165" fontId="8" fillId="0" borderId="0" xfId="0" applyFont="1"/>
    <xf numFmtId="166" fontId="9" fillId="0" borderId="0" xfId="0" applyNumberFormat="1" applyFont="1" applyAlignment="1">
      <alignment horizontal="center"/>
    </xf>
    <xf numFmtId="166" fontId="8" fillId="0" borderId="0" xfId="0" applyNumberFormat="1" applyFont="1" applyAlignment="1">
      <alignment horizontal="center"/>
    </xf>
    <xf numFmtId="165" fontId="8" fillId="0" borderId="0" xfId="0" applyFont="1" applyFill="1"/>
    <xf numFmtId="166" fontId="8" fillId="0" borderId="0" xfId="0" applyNumberFormat="1" applyFont="1" applyFill="1" applyAlignment="1">
      <alignment horizontal="center"/>
    </xf>
    <xf numFmtId="165" fontId="10" fillId="0" borderId="0" xfId="0" applyFont="1" applyFill="1" applyBorder="1"/>
    <xf numFmtId="165" fontId="10" fillId="0" borderId="0" xfId="0" applyFont="1" applyAlignment="1">
      <alignment horizontal="center"/>
    </xf>
    <xf numFmtId="165" fontId="8" fillId="0" borderId="1" xfId="0" applyFont="1" applyFill="1" applyBorder="1"/>
    <xf numFmtId="165" fontId="8" fillId="0" borderId="2" xfId="0" applyFont="1" applyFill="1" applyBorder="1"/>
    <xf numFmtId="3" fontId="8" fillId="2" borderId="8" xfId="0" applyNumberFormat="1" applyFont="1" applyFill="1" applyBorder="1" applyAlignment="1">
      <alignment horizontal="center"/>
    </xf>
    <xf numFmtId="165" fontId="8" fillId="0" borderId="3" xfId="0" applyFont="1" applyFill="1" applyBorder="1"/>
    <xf numFmtId="165" fontId="8" fillId="0" borderId="0" xfId="0" applyFont="1" applyFill="1" applyBorder="1"/>
    <xf numFmtId="3" fontId="8" fillId="2" borderId="4" xfId="0" applyNumberFormat="1" applyFont="1" applyFill="1" applyBorder="1" applyAlignment="1">
      <alignment horizontal="center"/>
    </xf>
    <xf numFmtId="167" fontId="8" fillId="2" borderId="4" xfId="0" applyNumberFormat="1" applyFont="1" applyFill="1" applyBorder="1" applyAlignment="1">
      <alignment horizontal="center"/>
    </xf>
    <xf numFmtId="165" fontId="8" fillId="0" borderId="3" xfId="0" applyFont="1" applyBorder="1"/>
    <xf numFmtId="165" fontId="8" fillId="0" borderId="0" xfId="0" applyFont="1" applyBorder="1"/>
    <xf numFmtId="9" fontId="8" fillId="2" borderId="4" xfId="1" applyFont="1" applyFill="1" applyBorder="1" applyAlignment="1">
      <alignment horizontal="center"/>
    </xf>
    <xf numFmtId="165" fontId="8" fillId="0" borderId="6" xfId="0" applyFont="1" applyBorder="1"/>
    <xf numFmtId="165" fontId="8" fillId="0" borderId="7" xfId="0" applyFont="1" applyBorder="1"/>
    <xf numFmtId="167" fontId="8" fillId="2" borderId="5" xfId="0" applyNumberFormat="1" applyFont="1" applyFill="1" applyBorder="1" applyAlignment="1">
      <alignment horizontal="center"/>
    </xf>
    <xf numFmtId="165" fontId="8" fillId="0" borderId="0" xfId="0" applyFont="1" applyFill="1" applyBorder="1" applyAlignment="1">
      <alignment horizontal="right"/>
    </xf>
    <xf numFmtId="165" fontId="8" fillId="0" borderId="0" xfId="0" applyFont="1" applyBorder="1" applyAlignment="1">
      <alignment horizontal="right"/>
    </xf>
    <xf numFmtId="3" fontId="8" fillId="0" borderId="8" xfId="0" applyNumberFormat="1" applyFont="1" applyFill="1" applyBorder="1" applyAlignment="1">
      <alignment horizontal="center"/>
    </xf>
    <xf numFmtId="165" fontId="8" fillId="0" borderId="6" xfId="0" applyFont="1" applyFill="1" applyBorder="1"/>
    <xf numFmtId="165" fontId="8" fillId="0" borderId="7" xfId="0" applyFont="1" applyFill="1" applyBorder="1"/>
    <xf numFmtId="3" fontId="8" fillId="0" borderId="5" xfId="0" applyNumberFormat="1" applyFont="1" applyFill="1" applyBorder="1" applyAlignment="1">
      <alignment horizontal="center"/>
    </xf>
    <xf numFmtId="165" fontId="10" fillId="0" borderId="0" xfId="0" applyFont="1"/>
    <xf numFmtId="165" fontId="8" fillId="0" borderId="9" xfId="0" applyFont="1" applyBorder="1"/>
    <xf numFmtId="165" fontId="8" fillId="0" borderId="10" xfId="0" applyFont="1" applyBorder="1"/>
    <xf numFmtId="3" fontId="8" fillId="3" borderId="11" xfId="0" applyNumberFormat="1" applyFont="1" applyFill="1" applyBorder="1" applyAlignment="1">
      <alignment horizontal="center"/>
    </xf>
    <xf numFmtId="165" fontId="8" fillId="0" borderId="1" xfId="0" applyFont="1" applyBorder="1"/>
    <xf numFmtId="165" fontId="8" fillId="0" borderId="2" xfId="0" applyFont="1" applyBorder="1"/>
    <xf numFmtId="166" fontId="8" fillId="3" borderId="8" xfId="0" applyNumberFormat="1" applyFont="1" applyFill="1" applyBorder="1" applyAlignment="1">
      <alignment horizontal="center"/>
    </xf>
    <xf numFmtId="167" fontId="8" fillId="3" borderId="4" xfId="0" applyNumberFormat="1" applyFont="1" applyFill="1" applyBorder="1" applyAlignment="1">
      <alignment horizontal="center"/>
    </xf>
    <xf numFmtId="167" fontId="8" fillId="3" borderId="5" xfId="0" applyNumberFormat="1" applyFont="1" applyFill="1" applyBorder="1" applyAlignment="1">
      <alignment horizontal="center"/>
    </xf>
    <xf numFmtId="166" fontId="8" fillId="3" borderId="11" xfId="0" applyNumberFormat="1" applyFont="1" applyFill="1" applyBorder="1" applyAlignment="1">
      <alignment horizontal="center"/>
    </xf>
    <xf numFmtId="164" fontId="2" fillId="2" borderId="8" xfId="2" applyFont="1" applyFill="1" applyBorder="1" applyAlignment="1">
      <alignment horizontal="center"/>
    </xf>
    <xf numFmtId="164" fontId="2" fillId="2" borderId="4" xfId="2" applyFont="1" applyFill="1" applyBorder="1" applyAlignment="1">
      <alignment horizontal="center"/>
    </xf>
    <xf numFmtId="164" fontId="2" fillId="2" borderId="5" xfId="2" applyFont="1" applyFill="1" applyBorder="1" applyAlignment="1">
      <alignment horizontal="center"/>
    </xf>
  </cellXfs>
  <cellStyles count="3">
    <cellStyle name="Comma" xfId="2" builtinId="3"/>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342900</xdr:colOff>
      <xdr:row>2</xdr:row>
      <xdr:rowOff>0</xdr:rowOff>
    </xdr:from>
    <xdr:to>
      <xdr:col>4</xdr:col>
      <xdr:colOff>295275</xdr:colOff>
      <xdr:row>11</xdr:row>
      <xdr:rowOff>142875</xdr:rowOff>
    </xdr:to>
    <xdr:sp macro="" textlink="">
      <xdr:nvSpPr>
        <xdr:cNvPr id="1025" name="Text Box 1"/>
        <xdr:cNvSpPr txBox="1">
          <a:spLocks noChangeArrowheads="1"/>
        </xdr:cNvSpPr>
      </xdr:nvSpPr>
      <xdr:spPr bwMode="auto">
        <a:xfrm>
          <a:off x="342900" y="508000"/>
          <a:ext cx="4968875" cy="21621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200" b="0" i="0" u="none" strike="noStrike" baseline="0">
              <a:solidFill>
                <a:srgbClr val="000000"/>
              </a:solidFill>
              <a:latin typeface="Arial"/>
              <a:cs typeface="Arial"/>
            </a:rPr>
            <a:t>The manager at Goodstone Tires, a distributor of tires in Illinois, uses a continuous review policy to manage inventory. The manager currently orders 10,000 tires when the inventory of tires drops to 6,000. Weekly demand for tires is normally distributed, with a mean of 2,000 and a standard deviation of 500. The replenishment lead time for tires is two weeks. Each tire costs Goodstone $40, and the company sells each tire for $80. Goodstone incurs an annual holding cost of 25 percent. How much safety inventory does Goodstone currently carry? At what cost of understocking is the manager’s current inventory policy justified? How much safety inventory should Goodstone carry if the cost of understocking is $80 per tire in lost current and future margin?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180975</xdr:colOff>
      <xdr:row>11</xdr:row>
      <xdr:rowOff>142875</xdr:rowOff>
    </xdr:to>
    <xdr:sp macro="" textlink="">
      <xdr:nvSpPr>
        <xdr:cNvPr id="4097" name="Text Box 1"/>
        <xdr:cNvSpPr txBox="1">
          <a:spLocks noChangeArrowheads="1"/>
        </xdr:cNvSpPr>
      </xdr:nvSpPr>
      <xdr:spPr bwMode="auto">
        <a:xfrm>
          <a:off x="0" y="381000"/>
          <a:ext cx="9944100" cy="19716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100" b="0" i="0" u="none" strike="noStrike" baseline="0">
              <a:solidFill>
                <a:srgbClr val="000000"/>
              </a:solidFill>
              <a:latin typeface="Arial"/>
              <a:cs typeface="Arial"/>
            </a:rPr>
            <a:t>The manager at Goodstone Tires, a distributor of tires in Illinois, uses a continuous review policy to manage their inventory. The manager currently orders 10,000 tires when the inventory of tires drops to 6,000. Weekly demand for tires is normally distributed with a mean of 2,000 and a standard deviation of 500. The replenishment lead for tires is two weeks. Each tire costs Goodstone $40 and the company sells each tire for $80. Goodstone incurs a holding cost of 25 percent. How much safety inventory does Goodstone currently carry? At what cost of understocking is the manager's current inventory policy justified? How much safety inventory should Goodstone carry if the cost of understocking is $80 per tire in lost current and future margin?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37"/>
  <sheetViews>
    <sheetView tabSelected="1" topLeftCell="A7" zoomScale="75" workbookViewId="0">
      <selection activeCell="A34" sqref="A34"/>
    </sheetView>
  </sheetViews>
  <sheetFormatPr defaultColWidth="9.1796875" defaultRowHeight="20" x14ac:dyDescent="0.4"/>
  <cols>
    <col min="1" max="1" width="50.26953125" style="34" customWidth="1"/>
    <col min="2" max="2" width="3.453125" style="34" customWidth="1"/>
    <col min="3" max="3" width="18.1796875" style="36" customWidth="1"/>
    <col min="4" max="4" width="3.453125" style="34" customWidth="1"/>
    <col min="5" max="16384" width="9.1796875" style="34"/>
  </cols>
  <sheetData>
    <row r="1" spans="1:5" x14ac:dyDescent="0.4">
      <c r="A1" s="33" t="s">
        <v>18</v>
      </c>
      <c r="C1" s="35"/>
    </row>
    <row r="3" spans="1:5" ht="16.5" customHeight="1" x14ac:dyDescent="0.4">
      <c r="E3" s="37"/>
    </row>
    <row r="4" spans="1:5" ht="16.5" customHeight="1" x14ac:dyDescent="0.4"/>
    <row r="5" spans="1:5" ht="16.5" customHeight="1" x14ac:dyDescent="0.4"/>
    <row r="6" spans="1:5" ht="16.5" customHeight="1" x14ac:dyDescent="0.4"/>
    <row r="7" spans="1:5" ht="16.5" customHeight="1" x14ac:dyDescent="0.4"/>
    <row r="8" spans="1:5" ht="16.5" customHeight="1" x14ac:dyDescent="0.4"/>
    <row r="9" spans="1:5" ht="16.5" customHeight="1" x14ac:dyDescent="0.4"/>
    <row r="11" spans="1:5" x14ac:dyDescent="0.4">
      <c r="A11" s="37"/>
      <c r="B11" s="37"/>
      <c r="C11" s="38"/>
      <c r="D11" s="37"/>
    </row>
    <row r="12" spans="1:5" x14ac:dyDescent="0.4">
      <c r="D12" s="37"/>
    </row>
    <row r="14" spans="1:5" ht="20.5" thickBot="1" x14ac:dyDescent="0.45">
      <c r="A14" s="39" t="s">
        <v>0</v>
      </c>
      <c r="B14" s="37"/>
      <c r="C14" s="40"/>
    </row>
    <row r="15" spans="1:5" x14ac:dyDescent="0.4">
      <c r="A15" s="41" t="s">
        <v>19</v>
      </c>
      <c r="B15" s="42"/>
      <c r="C15" s="43">
        <v>2000</v>
      </c>
    </row>
    <row r="16" spans="1:5" x14ac:dyDescent="0.4">
      <c r="A16" s="44" t="s">
        <v>1</v>
      </c>
      <c r="B16" s="45"/>
      <c r="C16" s="46">
        <v>500</v>
      </c>
    </row>
    <row r="17" spans="1:10" x14ac:dyDescent="0.4">
      <c r="A17" s="44" t="s">
        <v>8</v>
      </c>
      <c r="B17" s="45"/>
      <c r="C17" s="46">
        <v>10000</v>
      </c>
    </row>
    <row r="18" spans="1:10" x14ac:dyDescent="0.4">
      <c r="A18" s="44" t="s">
        <v>9</v>
      </c>
      <c r="B18" s="45"/>
      <c r="C18" s="46">
        <v>6000</v>
      </c>
    </row>
    <row r="19" spans="1:10" x14ac:dyDescent="0.4">
      <c r="A19" s="44" t="s">
        <v>12</v>
      </c>
      <c r="B19" s="45"/>
      <c r="C19" s="46">
        <v>2</v>
      </c>
    </row>
    <row r="20" spans="1:10" x14ac:dyDescent="0.4">
      <c r="A20" s="44" t="s">
        <v>2</v>
      </c>
      <c r="B20" s="45"/>
      <c r="C20" s="47">
        <v>40</v>
      </c>
    </row>
    <row r="21" spans="1:10" x14ac:dyDescent="0.4">
      <c r="A21" s="44" t="s">
        <v>3</v>
      </c>
      <c r="B21" s="45"/>
      <c r="C21" s="47">
        <v>80</v>
      </c>
    </row>
    <row r="22" spans="1:10" x14ac:dyDescent="0.4">
      <c r="A22" s="48" t="s">
        <v>4</v>
      </c>
      <c r="B22" s="49"/>
      <c r="C22" s="50">
        <v>0.25</v>
      </c>
    </row>
    <row r="23" spans="1:10" ht="20.5" thickBot="1" x14ac:dyDescent="0.45">
      <c r="A23" s="51" t="s">
        <v>6</v>
      </c>
      <c r="B23" s="52"/>
      <c r="C23" s="53">
        <v>80</v>
      </c>
    </row>
    <row r="25" spans="1:10" ht="20.5" thickBot="1" x14ac:dyDescent="0.45">
      <c r="A25" s="39" t="s">
        <v>13</v>
      </c>
      <c r="B25" s="45"/>
      <c r="C25" s="54"/>
      <c r="D25" s="55"/>
      <c r="E25" s="55"/>
      <c r="F25" s="45"/>
      <c r="G25" s="45"/>
      <c r="H25" s="45"/>
      <c r="I25" s="49"/>
      <c r="J25" s="49"/>
    </row>
    <row r="26" spans="1:10" x14ac:dyDescent="0.4">
      <c r="A26" s="41" t="s">
        <v>10</v>
      </c>
      <c r="B26" s="42"/>
      <c r="C26" s="56">
        <f>C15*C19</f>
        <v>4000</v>
      </c>
      <c r="D26" s="45"/>
      <c r="E26" s="45"/>
      <c r="F26" s="45"/>
      <c r="G26" s="45"/>
      <c r="H26" s="45"/>
      <c r="I26" s="49"/>
      <c r="J26" s="49"/>
    </row>
    <row r="27" spans="1:10" ht="20.5" thickBot="1" x14ac:dyDescent="0.45">
      <c r="A27" s="57" t="s">
        <v>11</v>
      </c>
      <c r="B27" s="58"/>
      <c r="C27" s="59">
        <f>C16*SQRT(C19)</f>
        <v>707.10678118654755</v>
      </c>
      <c r="D27" s="45"/>
      <c r="E27" s="45"/>
      <c r="F27" s="45"/>
      <c r="G27" s="45"/>
      <c r="H27" s="45"/>
      <c r="I27" s="49"/>
      <c r="J27" s="49"/>
    </row>
    <row r="29" spans="1:10" ht="20.5" thickBot="1" x14ac:dyDescent="0.45">
      <c r="A29" s="60" t="s">
        <v>7</v>
      </c>
    </row>
    <row r="30" spans="1:10" ht="20.5" thickBot="1" x14ac:dyDescent="0.45">
      <c r="A30" s="61" t="s">
        <v>17</v>
      </c>
      <c r="B30" s="62"/>
      <c r="C30" s="63">
        <f>C18-C26</f>
        <v>2000</v>
      </c>
      <c r="D30" s="49"/>
    </row>
    <row r="31" spans="1:10" ht="20.5" thickBot="1" x14ac:dyDescent="0.45">
      <c r="A31" s="49"/>
      <c r="B31" s="49"/>
      <c r="C31" s="49"/>
      <c r="D31" s="49"/>
    </row>
    <row r="32" spans="1:10" x14ac:dyDescent="0.4">
      <c r="A32" s="64" t="s">
        <v>22</v>
      </c>
      <c r="B32" s="65"/>
      <c r="C32" s="66">
        <f>NORMDIST(C18,C26,C27,1)</f>
        <v>0.99766113250947641</v>
      </c>
      <c r="D32" s="49"/>
    </row>
    <row r="33" spans="1:4" ht="23.5" x14ac:dyDescent="0.6">
      <c r="A33" s="44" t="s">
        <v>23</v>
      </c>
      <c r="B33" s="45"/>
      <c r="C33" s="67">
        <f>C22*C20</f>
        <v>10</v>
      </c>
      <c r="D33" s="49"/>
    </row>
    <row r="34" spans="1:4" ht="20.5" thickBot="1" x14ac:dyDescent="0.45">
      <c r="A34" s="51" t="s">
        <v>16</v>
      </c>
      <c r="B34" s="52"/>
      <c r="C34" s="68">
        <f>(C17*C33)/((1-C32)*C15*52)</f>
        <v>411.11284219150338</v>
      </c>
      <c r="D34" s="49"/>
    </row>
    <row r="35" spans="1:4" ht="20.5" thickBot="1" x14ac:dyDescent="0.45"/>
    <row r="36" spans="1:4" ht="21" thickBot="1" x14ac:dyDescent="0.5">
      <c r="A36" s="61" t="s">
        <v>20</v>
      </c>
      <c r="B36" s="62"/>
      <c r="C36" s="69">
        <f>C23/(C23+C33)</f>
        <v>0.88888888888888884</v>
      </c>
    </row>
    <row r="37" spans="1:4" ht="20.5" thickBot="1" x14ac:dyDescent="0.45">
      <c r="A37" s="61" t="s">
        <v>15</v>
      </c>
      <c r="B37" s="62"/>
      <c r="C37" s="63">
        <f>NORMSINV(C36)*C27</f>
        <v>863.12306805987441</v>
      </c>
    </row>
  </sheetData>
  <phoneticPr fontId="6" type="noConversion"/>
  <printOptions gridLines="1" gridLinesSet="0"/>
  <pageMargins left="0.75" right="0.75" top="0.5" bottom="1" header="0.5" footer="0.5"/>
  <pageSetup paperSize="9" scale="98" orientation="portrait" horizontalDpi="300" verticalDpi="300" r:id="rId1"/>
  <headerFooter alignWithMargins="0">
    <oddFooter>&amp;LCR - &amp;D &amp;T&amp;CPage &amp;P&amp;R&amp;F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J37"/>
  <sheetViews>
    <sheetView showFormulas="1" zoomScale="75" workbookViewId="0">
      <selection activeCell="A36" sqref="A36"/>
    </sheetView>
  </sheetViews>
  <sheetFormatPr defaultColWidth="9.1796875" defaultRowHeight="14" x14ac:dyDescent="0.3"/>
  <cols>
    <col min="1" max="1" width="50.26953125" style="1" customWidth="1"/>
    <col min="2" max="2" width="3.453125" style="1" customWidth="1"/>
    <col min="3" max="3" width="18.1796875" style="11" customWidth="1"/>
    <col min="4" max="4" width="3.453125" style="1" customWidth="1"/>
    <col min="5" max="16384" width="9.1796875" style="1"/>
  </cols>
  <sheetData>
    <row r="1" spans="1:5" ht="15.5" x14ac:dyDescent="0.35">
      <c r="A1" s="8" t="s">
        <v>18</v>
      </c>
      <c r="C1" s="10"/>
    </row>
    <row r="3" spans="1:5" ht="16.5" customHeight="1" x14ac:dyDescent="0.3">
      <c r="E3" s="3"/>
    </row>
    <row r="4" spans="1:5" ht="16.5" customHeight="1" x14ac:dyDescent="0.3"/>
    <row r="5" spans="1:5" ht="16.5" customHeight="1" x14ac:dyDescent="0.3"/>
    <row r="6" spans="1:5" ht="16.5" customHeight="1" x14ac:dyDescent="0.3"/>
    <row r="7" spans="1:5" ht="16.5" customHeight="1" x14ac:dyDescent="0.3"/>
    <row r="8" spans="1:5" ht="16.5" customHeight="1" x14ac:dyDescent="0.3"/>
    <row r="9" spans="1:5" ht="16.5" customHeight="1" x14ac:dyDescent="0.3"/>
    <row r="11" spans="1:5" x14ac:dyDescent="0.3">
      <c r="A11" s="3"/>
      <c r="B11" s="3"/>
      <c r="C11" s="12"/>
      <c r="D11" s="3"/>
    </row>
    <row r="12" spans="1:5" x14ac:dyDescent="0.3">
      <c r="D12" s="3"/>
    </row>
    <row r="14" spans="1:5" ht="14.5" thickBot="1" x14ac:dyDescent="0.35">
      <c r="A14" s="4" t="s">
        <v>0</v>
      </c>
      <c r="B14" s="3"/>
      <c r="C14" s="21"/>
    </row>
    <row r="15" spans="1:5" x14ac:dyDescent="0.3">
      <c r="A15" s="5" t="s">
        <v>19</v>
      </c>
      <c r="B15" s="6"/>
      <c r="C15" s="70">
        <v>2000</v>
      </c>
    </row>
    <row r="16" spans="1:5" x14ac:dyDescent="0.3">
      <c r="A16" s="7" t="s">
        <v>1</v>
      </c>
      <c r="B16" s="2"/>
      <c r="C16" s="71">
        <v>500</v>
      </c>
    </row>
    <row r="17" spans="1:10" x14ac:dyDescent="0.3">
      <c r="A17" s="7" t="s">
        <v>8</v>
      </c>
      <c r="B17" s="2"/>
      <c r="C17" s="71">
        <v>10000</v>
      </c>
    </row>
    <row r="18" spans="1:10" x14ac:dyDescent="0.3">
      <c r="A18" s="7" t="s">
        <v>9</v>
      </c>
      <c r="B18" s="2"/>
      <c r="C18" s="71">
        <v>6000</v>
      </c>
    </row>
    <row r="19" spans="1:10" x14ac:dyDescent="0.3">
      <c r="A19" s="7" t="s">
        <v>12</v>
      </c>
      <c r="B19" s="2"/>
      <c r="C19" s="71">
        <v>2</v>
      </c>
    </row>
    <row r="20" spans="1:10" x14ac:dyDescent="0.3">
      <c r="A20" s="7" t="s">
        <v>2</v>
      </c>
      <c r="B20" s="2"/>
      <c r="C20" s="71">
        <v>40</v>
      </c>
    </row>
    <row r="21" spans="1:10" x14ac:dyDescent="0.3">
      <c r="A21" s="7" t="s">
        <v>3</v>
      </c>
      <c r="B21" s="2"/>
      <c r="C21" s="71">
        <v>80</v>
      </c>
    </row>
    <row r="22" spans="1:10" x14ac:dyDescent="0.3">
      <c r="A22" s="16" t="s">
        <v>4</v>
      </c>
      <c r="B22" s="9"/>
      <c r="C22" s="71">
        <v>0.25</v>
      </c>
    </row>
    <row r="23" spans="1:10" ht="14.5" thickBot="1" x14ac:dyDescent="0.35">
      <c r="A23" s="17" t="s">
        <v>6</v>
      </c>
      <c r="B23" s="18"/>
      <c r="C23" s="72">
        <v>80</v>
      </c>
    </row>
    <row r="25" spans="1:10" ht="14.5" thickBot="1" x14ac:dyDescent="0.35">
      <c r="A25" s="4" t="s">
        <v>13</v>
      </c>
      <c r="B25" s="2"/>
      <c r="C25" s="22"/>
      <c r="D25" s="23"/>
      <c r="E25" s="23"/>
      <c r="F25" s="2"/>
      <c r="G25" s="2"/>
      <c r="H25" s="2"/>
      <c r="I25" s="9"/>
      <c r="J25" s="9"/>
    </row>
    <row r="26" spans="1:10" x14ac:dyDescent="0.3">
      <c r="A26" s="5" t="s">
        <v>10</v>
      </c>
      <c r="B26" s="6"/>
      <c r="C26" s="26">
        <f>C15*C19</f>
        <v>4000</v>
      </c>
      <c r="D26" s="2"/>
      <c r="E26" s="2"/>
      <c r="F26" s="2"/>
      <c r="G26" s="2"/>
      <c r="H26" s="2"/>
      <c r="I26" s="9"/>
      <c r="J26" s="9"/>
    </row>
    <row r="27" spans="1:10" ht="14.5" thickBot="1" x14ac:dyDescent="0.35">
      <c r="A27" s="24" t="s">
        <v>11</v>
      </c>
      <c r="B27" s="25"/>
      <c r="C27" s="27">
        <f>C16*SQRT(C19)</f>
        <v>707.10678118654755</v>
      </c>
      <c r="D27" s="2"/>
      <c r="E27" s="2"/>
      <c r="F27" s="2"/>
      <c r="G27" s="2"/>
      <c r="H27" s="2"/>
      <c r="I27" s="9"/>
      <c r="J27" s="9"/>
    </row>
    <row r="29" spans="1:10" ht="14.5" thickBot="1" x14ac:dyDescent="0.35">
      <c r="A29" s="13" t="s">
        <v>7</v>
      </c>
    </row>
    <row r="30" spans="1:10" ht="14.5" thickBot="1" x14ac:dyDescent="0.35">
      <c r="A30" s="28" t="s">
        <v>17</v>
      </c>
      <c r="B30" s="29"/>
      <c r="C30" s="31">
        <f>C18-C26</f>
        <v>2000</v>
      </c>
      <c r="D30" s="9"/>
    </row>
    <row r="31" spans="1:10" ht="14.5" thickBot="1" x14ac:dyDescent="0.35">
      <c r="A31" s="9"/>
      <c r="B31" s="9"/>
      <c r="C31" s="9"/>
      <c r="D31" s="9"/>
    </row>
    <row r="32" spans="1:10" x14ac:dyDescent="0.3">
      <c r="A32" s="14" t="s">
        <v>14</v>
      </c>
      <c r="B32" s="15"/>
      <c r="C32" s="19">
        <f>NORMDIST(C18,C26,C27,1)</f>
        <v>0.99766113250947641</v>
      </c>
      <c r="D32" s="9"/>
    </row>
    <row r="33" spans="1:4" x14ac:dyDescent="0.3">
      <c r="A33" s="7" t="s">
        <v>5</v>
      </c>
      <c r="B33" s="2"/>
      <c r="C33" s="20">
        <f>C22*C20</f>
        <v>10</v>
      </c>
      <c r="D33" s="9"/>
    </row>
    <row r="34" spans="1:4" ht="14.5" thickBot="1" x14ac:dyDescent="0.35">
      <c r="A34" s="17" t="s">
        <v>16</v>
      </c>
      <c r="B34" s="18"/>
      <c r="C34" s="32">
        <f>(C32*C33)/(1-C32)</f>
        <v>4265.5735587916352</v>
      </c>
      <c r="D34" s="9"/>
    </row>
    <row r="35" spans="1:4" ht="14.5" thickBot="1" x14ac:dyDescent="0.35"/>
    <row r="36" spans="1:4" ht="15" thickBot="1" x14ac:dyDescent="0.4">
      <c r="A36" s="28" t="s">
        <v>21</v>
      </c>
      <c r="B36" s="29"/>
      <c r="C36" s="30">
        <f>C23/(C23+C33)</f>
        <v>0.88888888888888884</v>
      </c>
    </row>
    <row r="37" spans="1:4" ht="14.5" thickBot="1" x14ac:dyDescent="0.35">
      <c r="A37" s="28" t="s">
        <v>15</v>
      </c>
      <c r="B37" s="29"/>
      <c r="C37" s="31">
        <f>NORMSINV(C36)*C27</f>
        <v>863.12306805987441</v>
      </c>
    </row>
  </sheetData>
  <phoneticPr fontId="6" type="noConversion"/>
  <printOptions gridLines="1" gridLinesSet="0"/>
  <pageMargins left="0.75" right="0.75" top="0.5" bottom="1" header="0.5" footer="0.5"/>
  <pageSetup paperSize="9" scale="98" orientation="portrait" horizontalDpi="300" verticalDpi="300" r:id="rId1"/>
  <headerFooter alignWithMargins="0">
    <oddFooter>&amp;LCR - &amp;D &amp;T&amp;CPage &amp;P&amp;R&amp;F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13.3</vt:lpstr>
      <vt:lpstr>FORMULAS</vt:lpstr>
      <vt:lpstr>'13.3'!Print_Area</vt:lpstr>
      <vt:lpstr>FORMULAS!Print_Area</vt:lpstr>
    </vt:vector>
  </TitlesOfParts>
  <Company>Bain &amp; Company,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Supply Chain Management - 6th edition</dc:title>
  <dc:subject>Chapter 13 Problem 3</dc:subject>
  <dc:creator>Jay Mabe</dc:creator>
  <cp:lastModifiedBy>Sunil Chopra</cp:lastModifiedBy>
  <cp:lastPrinted>2000-04-10T23:39:34Z</cp:lastPrinted>
  <dcterms:created xsi:type="dcterms:W3CDTF">2000-04-05T21:10:36Z</dcterms:created>
  <dcterms:modified xsi:type="dcterms:W3CDTF">2017-10-17T18:34:55Z</dcterms:modified>
</cp:coreProperties>
</file>